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hensley/Library/CloudStorage/GoogleDrive-hensley@carnegiescience.edu/Shared drives/Monica Data/All  Projects/Bioprotocol Nanoluc Paper Data/"/>
    </mc:Choice>
  </mc:AlternateContent>
  <xr:revisionPtr revIDLastSave="0" documentId="13_ncr:1_{00F8717A-8971-1147-ABD1-46C476A6AA49}" xr6:coauthVersionLast="45" xr6:coauthVersionMax="45" xr10:uidLastSave="{00000000-0000-0000-0000-000000000000}"/>
  <bookViews>
    <workbookView xWindow="1420" yWindow="500" windowWidth="18780" windowHeight="16320" tabRatio="500" activeTab="1" xr2:uid="{00000000-000D-0000-FFFF-FFFF00000000}"/>
  </bookViews>
  <sheets>
    <sheet name="Paste ladder + raw data" sheetId="1" r:id="rId1"/>
    <sheet name="Calculation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" i="2" l="1"/>
  <c r="M14" i="2" s="1"/>
  <c r="M16" i="2" l="1"/>
  <c r="M17" i="2"/>
  <c r="M15" i="2"/>
  <c r="R25" i="2"/>
  <c r="T25" i="2"/>
  <c r="N25" i="2"/>
  <c r="Q25" i="2"/>
  <c r="S26" i="2"/>
  <c r="P25" i="2"/>
  <c r="S25" i="2"/>
  <c r="U25" i="2"/>
  <c r="M25" i="2"/>
  <c r="O25" i="2"/>
  <c r="N26" i="2"/>
  <c r="T30" i="2" l="1"/>
  <c r="T34" i="2" s="1"/>
  <c r="Q30" i="2"/>
  <c r="Q34" i="2" s="1"/>
  <c r="U30" i="2"/>
  <c r="U34" i="2" s="1"/>
  <c r="S30" i="2"/>
  <c r="S34" i="2" s="1"/>
  <c r="P30" i="2"/>
  <c r="P34" i="2" s="1"/>
  <c r="R30" i="2"/>
  <c r="R34" i="2" s="1"/>
  <c r="N30" i="2"/>
  <c r="N34" i="2" s="1"/>
  <c r="O30" i="2"/>
  <c r="O34" i="2" s="1"/>
  <c r="M30" i="2"/>
  <c r="M34" i="2" s="1"/>
  <c r="M27" i="2"/>
  <c r="O26" i="2"/>
  <c r="P28" i="2"/>
  <c r="S28" i="2"/>
  <c r="N28" i="2"/>
  <c r="N24" i="2"/>
  <c r="P27" i="2"/>
  <c r="O28" i="2"/>
  <c r="O24" i="2"/>
  <c r="Q27" i="2"/>
  <c r="T27" i="2"/>
  <c r="T24" i="2"/>
  <c r="M26" i="2"/>
  <c r="U24" i="2"/>
  <c r="Q28" i="2"/>
  <c r="R28" i="2"/>
  <c r="S24" i="2"/>
  <c r="Q24" i="2"/>
  <c r="T28" i="2"/>
  <c r="P26" i="2"/>
  <c r="M24" i="2"/>
  <c r="T26" i="2"/>
  <c r="R24" i="2"/>
  <c r="U28" i="2"/>
  <c r="R27" i="2"/>
  <c r="U26" i="2"/>
  <c r="R26" i="2"/>
  <c r="U27" i="2"/>
  <c r="O27" i="2"/>
  <c r="M28" i="2"/>
  <c r="N27" i="2"/>
  <c r="Q26" i="2"/>
  <c r="S27" i="2"/>
  <c r="P24" i="2"/>
  <c r="S36" i="2" l="1"/>
  <c r="P35" i="2"/>
  <c r="U35" i="2"/>
  <c r="R35" i="2"/>
  <c r="S35" i="2"/>
  <c r="U36" i="2"/>
  <c r="U37" i="2"/>
  <c r="M38" i="2"/>
  <c r="N38" i="2"/>
  <c r="Q38" i="2"/>
  <c r="R36" i="2"/>
  <c r="R37" i="2"/>
  <c r="T37" i="2"/>
  <c r="O38" i="2"/>
  <c r="P38" i="2"/>
  <c r="S37" i="2"/>
  <c r="T36" i="2"/>
  <c r="P37" i="2"/>
  <c r="O36" i="2"/>
  <c r="N37" i="2"/>
  <c r="Q37" i="2"/>
  <c r="M37" i="2"/>
  <c r="R38" i="2"/>
  <c r="T38" i="2"/>
  <c r="O37" i="2"/>
  <c r="U38" i="2"/>
  <c r="S38" i="2"/>
  <c r="O35" i="2"/>
  <c r="Q35" i="2"/>
  <c r="N36" i="2"/>
  <c r="M35" i="2"/>
  <c r="N35" i="2"/>
  <c r="M36" i="2"/>
  <c r="P36" i="2"/>
  <c r="T35" i="2"/>
  <c r="Q36" i="2"/>
  <c r="Q45" i="2" l="1"/>
  <c r="P45" i="2"/>
  <c r="Q42" i="2"/>
  <c r="P42" i="2"/>
  <c r="P43" i="2"/>
  <c r="Q43" i="2"/>
  <c r="P44" i="2"/>
  <c r="Q44" i="2"/>
</calcChain>
</file>

<file path=xl/sharedStrings.xml><?xml version="1.0" encoding="utf-8"?>
<sst xmlns="http://schemas.openxmlformats.org/spreadsheetml/2006/main" count="44" uniqueCount="28">
  <si>
    <t>Ladder peak migration:</t>
  </si>
  <si>
    <t>VLDL</t>
  </si>
  <si>
    <t>IDL</t>
  </si>
  <si>
    <t>LDL</t>
  </si>
  <si>
    <t>total</t>
  </si>
  <si>
    <t>Bin cutoff settings (in ladder units)</t>
  </si>
  <si>
    <t>ZM</t>
  </si>
  <si>
    <t>Bin cutoff values (in pixels)</t>
  </si>
  <si>
    <t xml:space="preserve">ZM </t>
  </si>
  <si>
    <t>*Denotes output</t>
  </si>
  <si>
    <t>Lane 2</t>
  </si>
  <si>
    <t>Lane 3</t>
  </si>
  <si>
    <t>Lane 4</t>
  </si>
  <si>
    <t>Lane 5</t>
  </si>
  <si>
    <t>Lane 6</t>
  </si>
  <si>
    <t>Lane 7</t>
  </si>
  <si>
    <t>Lane 8</t>
  </si>
  <si>
    <t>Lane 9</t>
  </si>
  <si>
    <t>Lane 10</t>
  </si>
  <si>
    <t>Bin sum values</t>
  </si>
  <si>
    <t>Bin percentages</t>
  </si>
  <si>
    <t>*Denotes modifiable field</t>
  </si>
  <si>
    <t>Average</t>
  </si>
  <si>
    <t>stdev</t>
  </si>
  <si>
    <t>Pooled data:</t>
  </si>
  <si>
    <t>Gel image rotation (degrees):</t>
  </si>
  <si>
    <t>ROI Y-coordinate (pixels):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</si>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</sst>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/>
      <top/>
      <bottom/>
      <diagonal/>
    </border>
    <border>
      <left style="thin">
        <color rgb="FF3F3F3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3">
    <xf numFmtId="0" fontId="0" fillId="0" borderId="0" xfId="0"/>
    <xf numFmtId="0" fontId="1" fillId="2" borderId="1" xfId="1"/>
    <xf numFmtId="0" fontId="1" fillId="2" borderId="1" xfId="1" applyAlignment="1">
      <alignment horizontal="center"/>
    </xf>
    <xf numFmtId="0" fontId="0" fillId="0" borderId="0" xfId="0" applyAlignment="1">
      <alignment horizontal="center"/>
    </xf>
    <xf numFmtId="0" fontId="2" fillId="3" borderId="2" xfId="2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164" fontId="0" fillId="0" borderId="5" xfId="0" applyNumberFormat="1" applyBorder="1"/>
    <xf numFmtId="0" fontId="4" fillId="0" borderId="0" xfId="0" applyFont="1"/>
    <xf numFmtId="0" fontId="1" fillId="2" borderId="3" xfId="1" applyBorder="1" applyAlignment="1">
      <alignment horizontal="center"/>
    </xf>
    <xf numFmtId="0" fontId="1" fillId="2" borderId="0" xfId="1" applyBorder="1" applyAlignment="1">
      <alignment horizontal="center"/>
    </xf>
    <xf numFmtId="0" fontId="2" fillId="3" borderId="4" xfId="2" applyBorder="1" applyAlignment="1">
      <alignment horizontal="center"/>
    </xf>
    <xf numFmtId="0" fontId="2" fillId="3" borderId="0" xfId="2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0" fillId="0" borderId="0" xfId="0" applyFill="1" applyBorder="1"/>
  </cellXfs>
  <cellStyles count="3">
    <cellStyle name="Input" xfId="1" builtinId="20"/>
    <cellStyle name="Normal" xfId="0" builtinId="0"/>
    <cellStyle name="Output" xfId="2" builtinId="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31" sqref="F31"/>
    </sheetView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00"/>
  <sheetViews>
    <sheetView tabSelected="1" topLeftCell="J1" workbookViewId="0">
      <selection activeCell="P14" sqref="P14"/>
    </sheetView>
  </sheetViews>
  <sheetFormatPr baseColWidth="10" defaultRowHeight="16" x14ac:dyDescent="0.2"/>
  <cols>
    <col min="1" max="1" width="8.1640625" customWidth="1"/>
    <col min="2" max="3" width="11.6640625" bestFit="1" customWidth="1"/>
    <col min="4" max="5" width="12.6640625" bestFit="1" customWidth="1"/>
    <col min="6" max="6" width="11" bestFit="1" customWidth="1"/>
    <col min="7" max="7" width="12.6640625" bestFit="1" customWidth="1"/>
    <col min="8" max="8" width="11.6640625" bestFit="1" customWidth="1"/>
    <col min="9" max="9" width="11" bestFit="1" customWidth="1"/>
    <col min="10" max="10" width="12.6640625" bestFit="1" customWidth="1"/>
    <col min="12" max="12" width="25.33203125" customWidth="1"/>
    <col min="13" max="13" width="12.5" bestFit="1" customWidth="1"/>
  </cols>
  <sheetData>
    <row r="1" spans="1:20" ht="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R1" s="16"/>
    </row>
    <row r="2" spans="1:20" x14ac:dyDescent="0.2">
      <c r="A2" s="1"/>
      <c r="B2" s="1"/>
      <c r="C2" s="1"/>
      <c r="D2" s="1"/>
      <c r="E2" s="1"/>
      <c r="F2" s="1"/>
      <c r="G2" s="1"/>
      <c r="H2" s="1"/>
      <c r="I2" s="1"/>
      <c r="J2" s="1"/>
      <c r="L2" s="6" t="s">
        <v>25</v>
      </c>
      <c r="M2" s="2"/>
      <c r="O2" s="17" t="s">
        <v>21</v>
      </c>
      <c r="P2" s="18"/>
    </row>
    <row r="3" spans="1:20" x14ac:dyDescent="0.2">
      <c r="A3" s="1"/>
      <c r="B3" s="1"/>
      <c r="C3" s="1"/>
      <c r="D3" s="1"/>
      <c r="E3" s="1"/>
      <c r="F3" s="1"/>
      <c r="G3" s="1"/>
      <c r="H3" s="1"/>
      <c r="I3" s="1"/>
      <c r="J3" s="1"/>
      <c r="L3" s="6" t="s">
        <v>26</v>
      </c>
      <c r="M3" s="2"/>
      <c r="O3" s="19" t="s">
        <v>9</v>
      </c>
      <c r="P3" s="20"/>
    </row>
    <row r="4" spans="1:20" x14ac:dyDescent="0.2">
      <c r="A4" s="1"/>
      <c r="B4" s="1"/>
      <c r="C4" s="1"/>
      <c r="D4" s="1"/>
      <c r="E4" s="1"/>
      <c r="F4" s="1"/>
      <c r="G4" s="1"/>
      <c r="H4" s="1"/>
      <c r="I4" s="1"/>
      <c r="J4" s="1"/>
      <c r="L4" s="6" t="s">
        <v>0</v>
      </c>
      <c r="M4" s="4" t="e">
        <f ca="1">CELL("row",INDEX(A100:A400,MATCH(MAX(A100:A400),A100:A400,0)))</f>
        <v>#N/A</v>
      </c>
    </row>
    <row r="5" spans="1:20" x14ac:dyDescent="0.2">
      <c r="A5" s="1"/>
      <c r="B5" s="1"/>
      <c r="C5" s="1"/>
      <c r="D5" s="1"/>
      <c r="E5" s="1"/>
      <c r="F5" s="1"/>
      <c r="G5" s="1"/>
      <c r="H5" s="1"/>
      <c r="I5" s="1"/>
      <c r="J5" s="1"/>
      <c r="M5" s="3"/>
    </row>
    <row r="6" spans="1:20" x14ac:dyDescent="0.2">
      <c r="A6" s="1"/>
      <c r="B6" s="1"/>
      <c r="C6" s="1"/>
      <c r="D6" s="1"/>
      <c r="E6" s="1"/>
      <c r="F6" s="1"/>
      <c r="G6" s="1"/>
      <c r="H6" s="1"/>
      <c r="I6" s="1"/>
      <c r="J6" s="1"/>
      <c r="L6" s="5" t="s">
        <v>5</v>
      </c>
      <c r="M6" s="3"/>
    </row>
    <row r="7" spans="1:20" x14ac:dyDescent="0.2">
      <c r="A7" s="1"/>
      <c r="B7" s="1"/>
      <c r="C7" s="1"/>
      <c r="D7" s="1"/>
      <c r="E7" s="1"/>
      <c r="F7" s="1"/>
      <c r="G7" s="1"/>
      <c r="H7" s="1"/>
      <c r="I7" s="1"/>
      <c r="J7" s="1"/>
      <c r="L7" s="6" t="s">
        <v>8</v>
      </c>
      <c r="M7" s="2">
        <v>0.2</v>
      </c>
      <c r="R7" s="21"/>
      <c r="S7" s="22"/>
      <c r="T7" s="22"/>
    </row>
    <row r="8" spans="1:20" x14ac:dyDescent="0.2">
      <c r="A8" s="1"/>
      <c r="B8" s="1"/>
      <c r="C8" s="1"/>
      <c r="D8" s="1"/>
      <c r="E8" s="1"/>
      <c r="F8" s="1"/>
      <c r="G8" s="1"/>
      <c r="H8" s="1"/>
      <c r="I8" s="1"/>
      <c r="J8" s="1"/>
      <c r="L8" s="6" t="s">
        <v>1</v>
      </c>
      <c r="M8" s="2">
        <v>0.98</v>
      </c>
      <c r="R8" s="21"/>
      <c r="S8" s="22"/>
      <c r="T8" s="22"/>
    </row>
    <row r="9" spans="1:20" x14ac:dyDescent="0.2">
      <c r="A9" s="1"/>
      <c r="B9" s="1"/>
      <c r="C9" s="1"/>
      <c r="D9" s="1"/>
      <c r="E9" s="1"/>
      <c r="F9" s="1"/>
      <c r="G9" s="1"/>
      <c r="H9" s="1"/>
      <c r="I9" s="1"/>
      <c r="J9" s="1"/>
      <c r="L9" s="6" t="s">
        <v>2</v>
      </c>
      <c r="M9" s="2">
        <v>1.4</v>
      </c>
      <c r="R9" s="21"/>
      <c r="S9" s="22"/>
      <c r="T9" s="22"/>
    </row>
    <row r="10" spans="1:2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L10" s="6" t="s">
        <v>3</v>
      </c>
      <c r="M10" s="2">
        <v>2</v>
      </c>
      <c r="R10" s="21"/>
      <c r="S10" s="22"/>
      <c r="T10" s="22"/>
    </row>
    <row r="11" spans="1:2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L11" s="6"/>
      <c r="R11" s="22"/>
      <c r="S11" s="22"/>
      <c r="T11" s="22"/>
    </row>
    <row r="12" spans="1:2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M12" s="3"/>
    </row>
    <row r="13" spans="1:2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L13" s="5" t="s">
        <v>7</v>
      </c>
      <c r="M13" s="3"/>
    </row>
    <row r="14" spans="1:2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L14" s="6" t="s">
        <v>6</v>
      </c>
      <c r="M14" s="4" t="e">
        <f ca="1">INT(M$4*M7)</f>
        <v>#N/A</v>
      </c>
    </row>
    <row r="15" spans="1:2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L15" s="6" t="s">
        <v>1</v>
      </c>
      <c r="M15" s="4" t="e">
        <f t="shared" ref="M15:M17" ca="1" si="0">INT(M$4*M8)</f>
        <v>#N/A</v>
      </c>
    </row>
    <row r="16" spans="1:2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L16" s="6" t="s">
        <v>2</v>
      </c>
      <c r="M16" s="4" t="e">
        <f t="shared" ca="1" si="0"/>
        <v>#N/A</v>
      </c>
    </row>
    <row r="17" spans="1:2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L17" s="6" t="s">
        <v>3</v>
      </c>
      <c r="M17" s="4" t="e">
        <f t="shared" ca="1" si="0"/>
        <v>#N/A</v>
      </c>
    </row>
    <row r="18" spans="1:2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L18" s="6"/>
    </row>
    <row r="19" spans="1:2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2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2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2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2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L23" s="5" t="s">
        <v>19</v>
      </c>
      <c r="M23" s="10" t="s">
        <v>10</v>
      </c>
      <c r="N23" s="10" t="s">
        <v>11</v>
      </c>
      <c r="O23" s="10" t="s">
        <v>12</v>
      </c>
      <c r="P23" s="10" t="s">
        <v>13</v>
      </c>
      <c r="Q23" s="10" t="s">
        <v>14</v>
      </c>
      <c r="R23" s="10" t="s">
        <v>15</v>
      </c>
      <c r="S23" s="10" t="s">
        <v>16</v>
      </c>
      <c r="T23" s="10" t="s">
        <v>17</v>
      </c>
      <c r="U23" s="10" t="s">
        <v>18</v>
      </c>
    </row>
    <row r="24" spans="1:2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L24" s="6" t="s">
        <v>4</v>
      </c>
      <c r="M24" s="7" t="e">
        <f ca="1">MAX(0,SUM(INDIRECT(ADDRESS(ROW(B1),COLUMN(B1))&amp;":"&amp;ADDRESS($M17,COLUMN(B1)))))</f>
        <v>#N/A</v>
      </c>
      <c r="N24" s="7" t="e">
        <f t="shared" ref="N24:U24" ca="1" si="1">MAX(0,SUM(INDIRECT(ADDRESS(ROW(C1),COLUMN(C1))&amp;":"&amp;ADDRESS($M17,COLUMN(C1)))))</f>
        <v>#N/A</v>
      </c>
      <c r="O24" s="7" t="e">
        <f t="shared" ca="1" si="1"/>
        <v>#N/A</v>
      </c>
      <c r="P24" s="7" t="e">
        <f t="shared" ca="1" si="1"/>
        <v>#N/A</v>
      </c>
      <c r="Q24" s="7" t="e">
        <f t="shared" ca="1" si="1"/>
        <v>#N/A</v>
      </c>
      <c r="R24" s="7" t="e">
        <f t="shared" ca="1" si="1"/>
        <v>#N/A</v>
      </c>
      <c r="S24" s="7" t="e">
        <f t="shared" ca="1" si="1"/>
        <v>#N/A</v>
      </c>
      <c r="T24" s="7" t="e">
        <f t="shared" ca="1" si="1"/>
        <v>#N/A</v>
      </c>
      <c r="U24" s="7" t="e">
        <f t="shared" ca="1" si="1"/>
        <v>#N/A</v>
      </c>
    </row>
    <row r="25" spans="1:2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L25" s="6" t="s">
        <v>8</v>
      </c>
      <c r="M25" s="7" t="e">
        <f t="shared" ref="M25:U25" ca="1" si="2">MAX(0,SUM(INDIRECT(ADDRESS(ROW(B1),COLUMN(B1))&amp;":"&amp;ADDRESS($M14,COLUMN(B1)))))</f>
        <v>#N/A</v>
      </c>
      <c r="N25" s="7" t="e">
        <f t="shared" ca="1" si="2"/>
        <v>#N/A</v>
      </c>
      <c r="O25" s="7" t="e">
        <f t="shared" ca="1" si="2"/>
        <v>#N/A</v>
      </c>
      <c r="P25" s="7" t="e">
        <f t="shared" ca="1" si="2"/>
        <v>#N/A</v>
      </c>
      <c r="Q25" s="7" t="e">
        <f t="shared" ca="1" si="2"/>
        <v>#N/A</v>
      </c>
      <c r="R25" s="7" t="e">
        <f t="shared" ca="1" si="2"/>
        <v>#N/A</v>
      </c>
      <c r="S25" s="7" t="e">
        <f t="shared" ca="1" si="2"/>
        <v>#N/A</v>
      </c>
      <c r="T25" s="7" t="e">
        <f t="shared" ca="1" si="2"/>
        <v>#N/A</v>
      </c>
      <c r="U25" s="7" t="e">
        <f t="shared" ca="1" si="2"/>
        <v>#N/A</v>
      </c>
    </row>
    <row r="26" spans="1:2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L26" s="6" t="s">
        <v>1</v>
      </c>
      <c r="M26" s="7" t="e">
        <f t="shared" ref="M26:U26" ca="1" si="3">MAX(0,SUM(INDIRECT(ADDRESS($M14,COLUMN(B1))&amp;":"&amp;ADDRESS($M15,COLUMN(B1)))))</f>
        <v>#N/A</v>
      </c>
      <c r="N26" s="7" t="e">
        <f t="shared" ca="1" si="3"/>
        <v>#N/A</v>
      </c>
      <c r="O26" s="7" t="e">
        <f t="shared" ca="1" si="3"/>
        <v>#N/A</v>
      </c>
      <c r="P26" s="7" t="e">
        <f t="shared" ca="1" si="3"/>
        <v>#N/A</v>
      </c>
      <c r="Q26" s="7" t="e">
        <f t="shared" ca="1" si="3"/>
        <v>#N/A</v>
      </c>
      <c r="R26" s="7" t="e">
        <f t="shared" ca="1" si="3"/>
        <v>#N/A</v>
      </c>
      <c r="S26" s="7" t="e">
        <f t="shared" ca="1" si="3"/>
        <v>#N/A</v>
      </c>
      <c r="T26" s="7" t="e">
        <f t="shared" ca="1" si="3"/>
        <v>#N/A</v>
      </c>
      <c r="U26" s="7" t="e">
        <f t="shared" ca="1" si="3"/>
        <v>#N/A</v>
      </c>
    </row>
    <row r="27" spans="1:2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L27" s="6" t="s">
        <v>2</v>
      </c>
      <c r="M27" s="7" t="e">
        <f t="shared" ref="M27:U27" ca="1" si="4">MAX(0,SUM(INDIRECT(ADDRESS($M15,COLUMN(B1))&amp;":"&amp;ADDRESS($M16,COLUMN(B1)))))</f>
        <v>#N/A</v>
      </c>
      <c r="N27" s="7" t="e">
        <f t="shared" ca="1" si="4"/>
        <v>#N/A</v>
      </c>
      <c r="O27" s="7" t="e">
        <f t="shared" ca="1" si="4"/>
        <v>#N/A</v>
      </c>
      <c r="P27" s="7" t="e">
        <f t="shared" ca="1" si="4"/>
        <v>#N/A</v>
      </c>
      <c r="Q27" s="7" t="e">
        <f t="shared" ca="1" si="4"/>
        <v>#N/A</v>
      </c>
      <c r="R27" s="7" t="e">
        <f t="shared" ca="1" si="4"/>
        <v>#N/A</v>
      </c>
      <c r="S27" s="7" t="e">
        <f t="shared" ca="1" si="4"/>
        <v>#N/A</v>
      </c>
      <c r="T27" s="7" t="e">
        <f t="shared" ca="1" si="4"/>
        <v>#N/A</v>
      </c>
      <c r="U27" s="7" t="e">
        <f t="shared" ca="1" si="4"/>
        <v>#N/A</v>
      </c>
    </row>
    <row r="28" spans="1:2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L28" s="6" t="s">
        <v>3</v>
      </c>
      <c r="M28" s="7" t="e">
        <f t="shared" ref="M28:U28" ca="1" si="5">MAX(0,SUM(INDIRECT(ADDRESS($M16,COLUMN(B1))&amp;":"&amp;ADDRESS($M17,COLUMN(B1)))))</f>
        <v>#N/A</v>
      </c>
      <c r="N28" s="7" t="e">
        <f t="shared" ca="1" si="5"/>
        <v>#N/A</v>
      </c>
      <c r="O28" s="7" t="e">
        <f t="shared" ca="1" si="5"/>
        <v>#N/A</v>
      </c>
      <c r="P28" s="7" t="e">
        <f t="shared" ca="1" si="5"/>
        <v>#N/A</v>
      </c>
      <c r="Q28" s="7" t="e">
        <f t="shared" ca="1" si="5"/>
        <v>#N/A</v>
      </c>
      <c r="R28" s="7" t="e">
        <f t="shared" ca="1" si="5"/>
        <v>#N/A</v>
      </c>
      <c r="S28" s="7" t="e">
        <f t="shared" ca="1" si="5"/>
        <v>#N/A</v>
      </c>
      <c r="T28" s="7" t="e">
        <f t="shared" ca="1" si="5"/>
        <v>#N/A</v>
      </c>
      <c r="U28" s="7" t="e">
        <f t="shared" ca="1" si="5"/>
        <v>#N/A</v>
      </c>
    </row>
    <row r="29" spans="1:2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L29" s="6"/>
      <c r="M29" s="7"/>
      <c r="N29" s="7"/>
      <c r="O29" s="7"/>
      <c r="P29" s="7"/>
      <c r="Q29" s="7"/>
      <c r="R29" s="7"/>
      <c r="S29" s="7"/>
      <c r="T29" s="7"/>
      <c r="U29" s="7"/>
    </row>
    <row r="30" spans="1:2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L30" s="6" t="s">
        <v>27</v>
      </c>
      <c r="M30" s="7" t="e">
        <f ca="1">SUM(M25:M28)</f>
        <v>#N/A</v>
      </c>
      <c r="N30" s="7" t="e">
        <f t="shared" ref="N30:U30" ca="1" si="6">SUM(N25:N28)</f>
        <v>#N/A</v>
      </c>
      <c r="O30" s="7" t="e">
        <f t="shared" ca="1" si="6"/>
        <v>#N/A</v>
      </c>
      <c r="P30" s="7" t="e">
        <f t="shared" ca="1" si="6"/>
        <v>#N/A</v>
      </c>
      <c r="Q30" s="7" t="e">
        <f t="shared" ca="1" si="6"/>
        <v>#N/A</v>
      </c>
      <c r="R30" s="7" t="e">
        <f t="shared" ca="1" si="6"/>
        <v>#N/A</v>
      </c>
      <c r="S30" s="7" t="e">
        <f t="shared" ca="1" si="6"/>
        <v>#N/A</v>
      </c>
      <c r="T30" s="7" t="e">
        <f t="shared" ca="1" si="6"/>
        <v>#N/A</v>
      </c>
      <c r="U30" s="7" t="e">
        <f t="shared" ca="1" si="6"/>
        <v>#N/A</v>
      </c>
    </row>
    <row r="31" spans="1:2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2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2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L33" s="5" t="s">
        <v>20</v>
      </c>
    </row>
    <row r="34" spans="1:2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L34" s="6" t="s">
        <v>4</v>
      </c>
      <c r="M34" s="8" t="e">
        <f ca="1">M30/M30</f>
        <v>#N/A</v>
      </c>
      <c r="N34" s="8" t="e">
        <f t="shared" ref="N34:U34" ca="1" si="7">N30/N30</f>
        <v>#N/A</v>
      </c>
      <c r="O34" s="8" t="e">
        <f t="shared" ca="1" si="7"/>
        <v>#N/A</v>
      </c>
      <c r="P34" s="8" t="e">
        <f t="shared" ca="1" si="7"/>
        <v>#N/A</v>
      </c>
      <c r="Q34" s="8" t="e">
        <f t="shared" ca="1" si="7"/>
        <v>#N/A</v>
      </c>
      <c r="R34" s="8" t="e">
        <f t="shared" ca="1" si="7"/>
        <v>#N/A</v>
      </c>
      <c r="S34" s="8" t="e">
        <f t="shared" ca="1" si="7"/>
        <v>#N/A</v>
      </c>
      <c r="T34" s="8" t="e">
        <f t="shared" ca="1" si="7"/>
        <v>#N/A</v>
      </c>
      <c r="U34" s="8" t="e">
        <f t="shared" ca="1" si="7"/>
        <v>#N/A</v>
      </c>
    </row>
    <row r="35" spans="1:2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L35" s="6" t="s">
        <v>8</v>
      </c>
      <c r="M35" s="8" t="e">
        <f t="shared" ref="M35:U35" ca="1" si="8">M25/M$30</f>
        <v>#N/A</v>
      </c>
      <c r="N35" s="8" t="e">
        <f t="shared" ca="1" si="8"/>
        <v>#N/A</v>
      </c>
      <c r="O35" s="8" t="e">
        <f t="shared" ca="1" si="8"/>
        <v>#N/A</v>
      </c>
      <c r="P35" s="8" t="e">
        <f t="shared" ca="1" si="8"/>
        <v>#N/A</v>
      </c>
      <c r="Q35" s="8" t="e">
        <f t="shared" ca="1" si="8"/>
        <v>#N/A</v>
      </c>
      <c r="R35" s="8" t="e">
        <f t="shared" ca="1" si="8"/>
        <v>#N/A</v>
      </c>
      <c r="S35" s="8" t="e">
        <f t="shared" ca="1" si="8"/>
        <v>#N/A</v>
      </c>
      <c r="T35" s="8" t="e">
        <f t="shared" ca="1" si="8"/>
        <v>#N/A</v>
      </c>
      <c r="U35" s="8" t="e">
        <f t="shared" ca="1" si="8"/>
        <v>#N/A</v>
      </c>
    </row>
    <row r="36" spans="1:2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L36" s="6" t="s">
        <v>1</v>
      </c>
      <c r="M36" s="8" t="e">
        <f t="shared" ref="M36:N38" ca="1" si="9">M26/M$30</f>
        <v>#N/A</v>
      </c>
      <c r="N36" s="8" t="e">
        <f t="shared" ca="1" si="9"/>
        <v>#N/A</v>
      </c>
      <c r="O36" s="8" t="e">
        <f t="shared" ref="O36:U36" ca="1" si="10">O26/O$30</f>
        <v>#N/A</v>
      </c>
      <c r="P36" s="8" t="e">
        <f t="shared" ca="1" si="10"/>
        <v>#N/A</v>
      </c>
      <c r="Q36" s="8" t="e">
        <f t="shared" ca="1" si="10"/>
        <v>#N/A</v>
      </c>
      <c r="R36" s="8" t="e">
        <f t="shared" ca="1" si="10"/>
        <v>#N/A</v>
      </c>
      <c r="S36" s="8" t="e">
        <f t="shared" ca="1" si="10"/>
        <v>#N/A</v>
      </c>
      <c r="T36" s="8" t="e">
        <f t="shared" ca="1" si="10"/>
        <v>#N/A</v>
      </c>
      <c r="U36" s="8" t="e">
        <f t="shared" ca="1" si="10"/>
        <v>#N/A</v>
      </c>
    </row>
    <row r="37" spans="1:2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L37" s="6" t="s">
        <v>2</v>
      </c>
      <c r="M37" s="8" t="e">
        <f t="shared" ca="1" si="9"/>
        <v>#N/A</v>
      </c>
      <c r="N37" s="8" t="e">
        <f t="shared" ca="1" si="9"/>
        <v>#N/A</v>
      </c>
      <c r="O37" s="8" t="e">
        <f t="shared" ref="O37:U37" ca="1" si="11">O27/O$30</f>
        <v>#N/A</v>
      </c>
      <c r="P37" s="8" t="e">
        <f t="shared" ca="1" si="11"/>
        <v>#N/A</v>
      </c>
      <c r="Q37" s="8" t="e">
        <f t="shared" ca="1" si="11"/>
        <v>#N/A</v>
      </c>
      <c r="R37" s="8" t="e">
        <f t="shared" ca="1" si="11"/>
        <v>#N/A</v>
      </c>
      <c r="S37" s="8" t="e">
        <f t="shared" ca="1" si="11"/>
        <v>#N/A</v>
      </c>
      <c r="T37" s="8" t="e">
        <f t="shared" ca="1" si="11"/>
        <v>#N/A</v>
      </c>
      <c r="U37" s="8" t="e">
        <f t="shared" ca="1" si="11"/>
        <v>#N/A</v>
      </c>
    </row>
    <row r="38" spans="1:2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L38" s="6" t="s">
        <v>3</v>
      </c>
      <c r="M38" s="11" t="e">
        <f t="shared" ca="1" si="9"/>
        <v>#N/A</v>
      </c>
      <c r="N38" s="11" t="e">
        <f t="shared" ca="1" si="9"/>
        <v>#N/A</v>
      </c>
      <c r="O38" s="11" t="e">
        <f t="shared" ref="O38:U38" ca="1" si="12">O28/O$30</f>
        <v>#N/A</v>
      </c>
      <c r="P38" s="11" t="e">
        <f t="shared" ca="1" si="12"/>
        <v>#N/A</v>
      </c>
      <c r="Q38" s="11" t="e">
        <f t="shared" ca="1" si="12"/>
        <v>#N/A</v>
      </c>
      <c r="R38" s="11" t="e">
        <f t="shared" ca="1" si="12"/>
        <v>#N/A</v>
      </c>
      <c r="S38" s="11" t="e">
        <f t="shared" ca="1" si="12"/>
        <v>#N/A</v>
      </c>
      <c r="T38" s="11" t="e">
        <f t="shared" ca="1" si="12"/>
        <v>#N/A</v>
      </c>
      <c r="U38" s="11" t="e">
        <f t="shared" ca="1" si="12"/>
        <v>#N/A</v>
      </c>
    </row>
    <row r="39" spans="1:2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L39" s="6"/>
      <c r="M39" s="12"/>
      <c r="N39" s="12"/>
      <c r="O39" s="12"/>
      <c r="P39" s="12"/>
      <c r="Q39" s="12"/>
      <c r="R39" s="12"/>
      <c r="S39" s="12"/>
      <c r="T39" s="12"/>
      <c r="U39" s="12"/>
    </row>
    <row r="40" spans="1:2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2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P41" s="10" t="s">
        <v>22</v>
      </c>
      <c r="Q41" s="10" t="s">
        <v>23</v>
      </c>
    </row>
    <row r="42" spans="1:2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N42" s="5" t="s">
        <v>24</v>
      </c>
      <c r="O42" s="6" t="s">
        <v>6</v>
      </c>
      <c r="P42" s="15" t="e">
        <f ca="1">AVERAGE(M35:U35)</f>
        <v>#N/A</v>
      </c>
      <c r="Q42" s="7" t="e">
        <f ca="1">STDEV(M35:U35)</f>
        <v>#N/A</v>
      </c>
    </row>
    <row r="43" spans="1:2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N43" s="5"/>
      <c r="O43" s="6" t="s">
        <v>1</v>
      </c>
      <c r="P43" s="7" t="e">
        <f t="shared" ref="P43:P45" ca="1" si="13">AVERAGE(M36:U36)</f>
        <v>#N/A</v>
      </c>
      <c r="Q43" s="7" t="e">
        <f t="shared" ref="Q43:Q45" ca="1" si="14">STDEV(M36:U36)</f>
        <v>#N/A</v>
      </c>
    </row>
    <row r="44" spans="1:2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N44" s="5"/>
      <c r="O44" s="6" t="s">
        <v>2</v>
      </c>
      <c r="P44" s="7" t="e">
        <f t="shared" ca="1" si="13"/>
        <v>#N/A</v>
      </c>
      <c r="Q44" s="7" t="e">
        <f t="shared" ca="1" si="14"/>
        <v>#N/A</v>
      </c>
    </row>
    <row r="45" spans="1:2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N45" s="5"/>
      <c r="O45" s="6" t="s">
        <v>3</v>
      </c>
      <c r="P45" s="13" t="e">
        <f t="shared" ca="1" si="13"/>
        <v>#N/A</v>
      </c>
      <c r="Q45" s="13" t="e">
        <f t="shared" ca="1" si="14"/>
        <v>#N/A</v>
      </c>
    </row>
    <row r="46" spans="1:2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N46" s="5"/>
      <c r="O46" s="6"/>
      <c r="P46" s="14"/>
      <c r="Q46" s="14"/>
    </row>
    <row r="47" spans="1:2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O47" s="9"/>
    </row>
    <row r="48" spans="1:2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</sheetData>
  <mergeCells count="2">
    <mergeCell ref="O2:P2"/>
    <mergeCell ref="O3:P3"/>
  </mergeCells>
  <conditionalFormatting sqref="A57:A28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Paste ladder + raw data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2018-07-14T21:55:57Z</dcterms:created>
  <dcterms:modified xsi:type="dcterms:W3CDTF">2026-01-30T15:37:46Z</dcterms:modified>
</cp:coreProperties>
</file>